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ks-65\внешняя\Романова Т\пер Озерный 1_Алиса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3" l="1"/>
  <c r="E17" i="23"/>
  <c r="D17" i="23"/>
  <c r="H17" i="23" l="1"/>
  <c r="H18" i="23" s="1"/>
  <c r="H16" i="23" l="1"/>
  <c r="H20" i="23" l="1"/>
  <c r="F10" i="23" s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<sst xmlns="http://schemas.openxmlformats.org/spreadsheetml/2006/main" count="30" uniqueCount="30">
  <si>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</si>
  <si>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</si>
  <si>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</si>
  <si>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</si>
  <si>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</si>
  <si>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</si>
  <si>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</si>
  <si>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</si>
  <si>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</si>
  <si>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</si>
  <si>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</si>
  <si>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</si>
  <si>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</si>
  <si>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</si>
  <si>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</si>
  <si>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</si>
  <si>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</si>
  <si>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</si>
  <si>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Исп. Копылова Е.В.</t>
  </si>
  <si>
    <t>НДС 20%</t>
  </si>
  <si>
    <t>ВСЕГО с НДС</t>
  </si>
  <si>
    <t>ЛС № 2-25-69</t>
  </si>
  <si>
    <t>Газопровод низкого давления от точки подключения до границ земельного участка по адресу: г. Челябинск, Советский район, пер. Озерный, д. 1. Технологическое присоединение</t>
  </si>
  <si>
    <t>Составлен (а) в ценах на 1 квартал 2019 года</t>
  </si>
  <si>
    <t>______________/</t>
  </si>
  <si>
    <t>Генеральный директор АО "Челябинскгоргаз"</t>
  </si>
  <si>
    <t>______________________/В.Г. Серадский</t>
  </si>
  <si>
    <t>Резерв на непредвиденные расходы 1%</t>
  </si>
  <si>
    <t>И.о. начальника управления (специализированного в прочих отраслях)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</si>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</sst>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5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164" fontId="5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4" fontId="6" fillId="0" borderId="10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3" fontId="6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Layout" topLeftCell="A7" zoomScaleNormal="100" zoomScaleSheetLayoutView="120" workbookViewId="0">
      <selection activeCell="C21" sqref="C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3" x14ac:dyDescent="0.25">
      <c r="A1" s="2" t="s">
        <v>10</v>
      </c>
      <c r="E1" s="27" t="s">
        <v>8</v>
      </c>
      <c r="F1" s="27"/>
      <c r="G1" s="27"/>
      <c r="H1" s="27"/>
    </row>
    <row r="2" spans="1:13" ht="44.25" customHeight="1" x14ac:dyDescent="0.25">
      <c r="A2" s="28"/>
      <c r="B2" s="28"/>
      <c r="C2" s="28"/>
      <c r="E2" s="29" t="s">
        <v>25</v>
      </c>
      <c r="F2" s="29"/>
      <c r="G2" s="29"/>
      <c r="H2" s="29"/>
    </row>
    <row r="3" spans="1:13" ht="27.75" customHeight="1" x14ac:dyDescent="0.25">
      <c r="A3" s="30" t="s">
        <v>24</v>
      </c>
      <c r="B3" s="30"/>
      <c r="C3" s="30"/>
      <c r="E3" s="30" t="s">
        <v>26</v>
      </c>
      <c r="F3" s="30"/>
      <c r="G3" s="30"/>
      <c r="H3" s="30"/>
    </row>
    <row r="5" spans="1:13" ht="30.75" customHeight="1" x14ac:dyDescent="0.25">
      <c r="A5" s="26" t="s">
        <v>22</v>
      </c>
      <c r="B5" s="26"/>
      <c r="C5" s="26"/>
      <c r="D5" s="26"/>
      <c r="E5" s="26"/>
      <c r="F5" s="26"/>
      <c r="G5" s="26"/>
      <c r="H5" s="26"/>
      <c r="I5" s="10"/>
      <c r="J5" s="10"/>
      <c r="K5" s="10"/>
    </row>
    <row r="7" spans="1:13" ht="17.25" customHeight="1" x14ac:dyDescent="0.25">
      <c r="A7" s="37" t="s">
        <v>7</v>
      </c>
      <c r="B7" s="37"/>
      <c r="C7" s="37"/>
      <c r="D7" s="37"/>
      <c r="E7" s="37"/>
      <c r="F7" s="37"/>
      <c r="G7" s="37"/>
      <c r="H7" s="37"/>
    </row>
    <row r="8" spans="1:13" ht="12.75" customHeight="1" x14ac:dyDescent="0.25">
      <c r="A8" s="38" t="s">
        <v>12</v>
      </c>
      <c r="B8" s="38"/>
      <c r="C8" s="38"/>
      <c r="D8" s="38"/>
      <c r="E8" s="38"/>
      <c r="F8" s="38"/>
      <c r="G8" s="38"/>
      <c r="H8" s="38"/>
    </row>
    <row r="10" spans="1:13" x14ac:dyDescent="0.25">
      <c r="D10" s="11" t="s">
        <v>14</v>
      </c>
      <c r="E10" s="11"/>
      <c r="F10" s="39">
        <f>H20</f>
        <v>150815.22</v>
      </c>
      <c r="G10" s="39"/>
      <c r="H10" t="s">
        <v>17</v>
      </c>
    </row>
    <row r="11" spans="1:13" x14ac:dyDescent="0.25">
      <c r="A11" t="s">
        <v>23</v>
      </c>
    </row>
    <row r="12" spans="1:13" ht="21" customHeight="1" x14ac:dyDescent="0.25">
      <c r="A12" s="40" t="s">
        <v>11</v>
      </c>
      <c r="B12" s="40" t="s">
        <v>16</v>
      </c>
      <c r="C12" s="40" t="s">
        <v>0</v>
      </c>
      <c r="D12" s="42" t="s">
        <v>13</v>
      </c>
      <c r="E12" s="43"/>
      <c r="F12" s="43"/>
      <c r="G12" s="43"/>
      <c r="H12" s="44"/>
    </row>
    <row r="13" spans="1:13" ht="31.5" customHeight="1" x14ac:dyDescent="0.25">
      <c r="A13" s="41"/>
      <c r="B13" s="41"/>
      <c r="C13" s="41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3" s="7" customForma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K14"/>
      <c r="L14"/>
      <c r="M14"/>
    </row>
    <row r="15" spans="1:13" s="7" customFormat="1" x14ac:dyDescent="0.25">
      <c r="A15" s="16">
        <v>1</v>
      </c>
      <c r="B15" s="16"/>
      <c r="C15" s="12" t="s">
        <v>15</v>
      </c>
      <c r="D15" s="23"/>
      <c r="E15" s="23"/>
      <c r="F15" s="3"/>
      <c r="G15" s="3"/>
      <c r="H15" s="20"/>
      <c r="K15"/>
      <c r="L15"/>
      <c r="M15"/>
    </row>
    <row r="16" spans="1:13" s="7" customFormat="1" x14ac:dyDescent="0.25">
      <c r="A16" s="18"/>
      <c r="B16" s="13" t="s">
        <v>21</v>
      </c>
      <c r="C16" s="1" t="s">
        <v>9</v>
      </c>
      <c r="D16" s="9">
        <v>120107</v>
      </c>
      <c r="E16" s="9">
        <v>4328</v>
      </c>
      <c r="F16" s="9">
        <v>0</v>
      </c>
      <c r="G16" s="9">
        <v>0</v>
      </c>
      <c r="H16" s="21">
        <f>D16+E16</f>
        <v>124435</v>
      </c>
      <c r="K16"/>
      <c r="L16"/>
      <c r="M16"/>
    </row>
    <row r="17" spans="1:13" s="7" customFormat="1" x14ac:dyDescent="0.25">
      <c r="A17" s="18"/>
      <c r="B17" s="17"/>
      <c r="C17" s="19" t="s">
        <v>27</v>
      </c>
      <c r="D17" s="25">
        <f>ROUND(D16/100*1*1,2)</f>
        <v>1201.07</v>
      </c>
      <c r="E17" s="25">
        <f>ROUND(E16/100*1*1,2)</f>
        <v>43.28</v>
      </c>
      <c r="F17" s="18"/>
      <c r="G17" s="18"/>
      <c r="H17" s="22">
        <f>E17+D17</f>
        <v>1244.3499999999999</v>
      </c>
      <c r="K17"/>
      <c r="L17"/>
      <c r="M17"/>
    </row>
    <row r="18" spans="1:13" s="7" customFormat="1" x14ac:dyDescent="0.25">
      <c r="A18" s="17"/>
      <c r="B18" s="18"/>
      <c r="C18" s="19" t="s">
        <v>6</v>
      </c>
      <c r="D18" s="24"/>
      <c r="E18" s="24"/>
      <c r="F18" s="18"/>
      <c r="G18" s="18"/>
      <c r="H18" s="22">
        <f>H16+H17</f>
        <v>125679.35</v>
      </c>
      <c r="K18"/>
      <c r="L18"/>
      <c r="M18"/>
    </row>
    <row r="19" spans="1:13" ht="15.75" customHeight="1" x14ac:dyDescent="0.25">
      <c r="A19" s="31" t="s">
        <v>19</v>
      </c>
      <c r="B19" s="32"/>
      <c r="C19" s="33"/>
      <c r="D19" s="5"/>
      <c r="E19" s="5"/>
      <c r="F19" s="5"/>
      <c r="G19" s="5"/>
      <c r="H19" s="15">
        <f>ROUND(H18/100*20*1,2)</f>
        <v>25135.87</v>
      </c>
      <c r="I19" s="4"/>
      <c r="J19" s="4"/>
    </row>
    <row r="20" spans="1:13" ht="15.75" customHeight="1" x14ac:dyDescent="0.25">
      <c r="A20" s="34" t="s">
        <v>20</v>
      </c>
      <c r="B20" s="35"/>
      <c r="C20" s="36"/>
      <c r="D20" s="5"/>
      <c r="E20" s="5"/>
      <c r="F20" s="5"/>
      <c r="G20" s="5"/>
      <c r="H20" s="15">
        <f>H18+H19</f>
        <v>150815.22</v>
      </c>
      <c r="I20" s="4"/>
      <c r="J20" s="4"/>
    </row>
    <row r="23" spans="1:13" x14ac:dyDescent="0.25">
      <c r="B23" t="s">
        <v>28</v>
      </c>
      <c r="D23" s="14"/>
      <c r="E23" s="14"/>
      <c r="G23" t="s">
        <v>29</v>
      </c>
    </row>
    <row r="26" spans="1:13" x14ac:dyDescent="0.25">
      <c r="A26" t="s">
        <v>18</v>
      </c>
    </row>
  </sheetData>
  <mergeCells count="15"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Копылова Екатерина Владимировна</cp:lastModifiedBy>
  <cp:lastPrinted>2019-08-20T11:39:36Z</cp:lastPrinted>
  <dcterms:created xsi:type="dcterms:W3CDTF">2015-09-28T09:43:35Z</dcterms:created>
  <dcterms:modified xsi:type="dcterms:W3CDTF">2019-08-20T11:40:07Z</dcterms:modified>
</cp:coreProperties>
</file>